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305" windowWidth="19440" windowHeight="8400" tabRatio="850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(2)'!$A$1:$N$11</definedName>
    <definedName name="Z_676C7EBD_E16D_4DD0_B42E_F8075547C9A3_.wvu.PrintArea" localSheetId="1" hidden="1">'Подпрограмма 2 (2)'!$A$1:$N$11</definedName>
    <definedName name="Z_79A8BF50_58E9_46AC_AFD7_D75F740A8CFE_.wvu.PrintArea" localSheetId="1" hidden="1">'Подпрограмма 2 (2)'!$A$1:$N$11</definedName>
    <definedName name="Z_F75B3EC3_CC43_4B33_913D_5D7444E65C48_.wvu.PrintArea" localSheetId="1" hidden="1">'Подпрограмма 2 (2)'!$A$1:$N$11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2'!$A$1:$V$21</definedName>
    <definedName name="_xlnm.Print_Area" localSheetId="1">'Подпрограмма 2 (2)'!$A$1:$M$11</definedName>
  </definedNames>
  <calcPr calcId="162913"/>
</workbook>
</file>

<file path=xl/calcChain.xml><?xml version="1.0" encoding="utf-8"?>
<calcChain xmlns="http://schemas.openxmlformats.org/spreadsheetml/2006/main">
  <c r="L11" i="22" l="1"/>
  <c r="M11" i="22"/>
  <c r="K11" i="22"/>
  <c r="K10" i="22"/>
  <c r="M10" i="22"/>
  <c r="M9" i="22"/>
  <c r="K9" i="22" s="1"/>
  <c r="M8" i="22"/>
  <c r="K8" i="22" s="1"/>
  <c r="M7" i="22"/>
  <c r="K7" i="22" s="1"/>
  <c r="V9" i="4"/>
  <c r="U9" i="4"/>
  <c r="T9" i="4"/>
  <c r="Q9" i="4" s="1"/>
  <c r="Q6" i="4" s="1"/>
  <c r="R9" i="4"/>
  <c r="S9" i="4"/>
  <c r="E7" i="4"/>
  <c r="F6" i="4"/>
  <c r="G6" i="4"/>
  <c r="H6" i="4"/>
  <c r="I6" i="4"/>
  <c r="J6" i="4"/>
  <c r="K6" i="4"/>
  <c r="L6" i="4"/>
  <c r="M6" i="4"/>
  <c r="N6" i="4"/>
  <c r="O6" i="4"/>
  <c r="P6" i="4"/>
  <c r="R6" i="4"/>
  <c r="S6" i="4"/>
  <c r="T6" i="4"/>
  <c r="E6" i="4"/>
  <c r="Q18" i="4"/>
  <c r="M18" i="4"/>
  <c r="I18" i="4"/>
  <c r="Q17" i="4"/>
  <c r="M17" i="4"/>
  <c r="I17" i="4"/>
  <c r="Q16" i="4"/>
  <c r="M16" i="4"/>
  <c r="I16" i="4"/>
  <c r="Q15" i="4"/>
  <c r="M15" i="4"/>
  <c r="I15" i="4"/>
  <c r="Q14" i="4"/>
  <c r="M14" i="4"/>
  <c r="I14" i="4"/>
  <c r="Q13" i="4"/>
  <c r="M13" i="4"/>
  <c r="I13" i="4"/>
  <c r="M11" i="4"/>
  <c r="Q11" i="4"/>
  <c r="M8" i="4"/>
  <c r="Q8" i="4"/>
  <c r="M9" i="4"/>
  <c r="M10" i="4"/>
  <c r="Q10" i="4"/>
  <c r="Q7" i="4"/>
  <c r="M7" i="4"/>
  <c r="I10" i="4"/>
  <c r="I11" i="4"/>
  <c r="I7" i="4"/>
  <c r="I8" i="4"/>
  <c r="I9" i="4"/>
  <c r="G13" i="4" l="1"/>
  <c r="F13" i="4"/>
  <c r="G12" i="4" l="1"/>
  <c r="H12" i="4"/>
  <c r="H21" i="4" s="1"/>
  <c r="I12" i="4"/>
  <c r="J12" i="4"/>
  <c r="K12" i="4"/>
  <c r="K21" i="4" s="1"/>
  <c r="L12" i="4"/>
  <c r="L21" i="4" s="1"/>
  <c r="M12" i="4"/>
  <c r="M21" i="4" s="1"/>
  <c r="N12" i="4"/>
  <c r="N21" i="4" s="1"/>
  <c r="O12" i="4"/>
  <c r="O21" i="4" s="1"/>
  <c r="P12" i="4"/>
  <c r="P21" i="4" s="1"/>
  <c r="Q12" i="4"/>
  <c r="R12" i="4"/>
  <c r="R21" i="4" s="1"/>
  <c r="S12" i="4"/>
  <c r="S21" i="4" s="1"/>
  <c r="T12" i="4"/>
  <c r="T21" i="4" s="1"/>
  <c r="E14" i="4"/>
  <c r="E15" i="4"/>
  <c r="E16" i="4"/>
  <c r="E17" i="4"/>
  <c r="E18" i="4"/>
  <c r="F12" i="4"/>
  <c r="H4" i="4"/>
  <c r="L4" i="4" s="1"/>
  <c r="P4" i="4" s="1"/>
  <c r="T4" i="4" s="1"/>
  <c r="E8" i="4"/>
  <c r="E9" i="4"/>
  <c r="E10" i="4"/>
  <c r="E11" i="4"/>
  <c r="K4" i="4"/>
  <c r="O4" i="4" s="1"/>
  <c r="S4" i="4" s="1"/>
  <c r="Q21" i="4" l="1"/>
  <c r="G21" i="4"/>
  <c r="J21" i="4"/>
  <c r="E13" i="4"/>
  <c r="E12" i="4" s="1"/>
  <c r="F21" i="4"/>
  <c r="I21" i="4"/>
  <c r="G23" i="4" l="1"/>
  <c r="E21" i="4"/>
  <c r="T20" i="4" l="1"/>
  <c r="R20" i="4" s="1"/>
  <c r="Q20" i="4" s="1"/>
  <c r="O20" i="4" s="1"/>
  <c r="N20" i="4" s="1"/>
  <c r="M20" i="4" s="1"/>
  <c r="K20" i="4" s="1"/>
  <c r="J20" i="4" s="1"/>
  <c r="I20" i="4" s="1"/>
  <c r="T19" i="4"/>
  <c r="R19" i="4" s="1"/>
  <c r="Q19" i="4" s="1"/>
  <c r="O19" i="4" s="1"/>
  <c r="N19" i="4" s="1"/>
  <c r="M19" i="4" s="1"/>
  <c r="K19" i="4" s="1"/>
  <c r="J19" i="4" s="1"/>
  <c r="I19" i="4" s="1"/>
  <c r="E20" i="4" l="1"/>
  <c r="E19" i="4" s="1"/>
  <c r="J11" i="22" l="1"/>
  <c r="F6" i="22"/>
  <c r="G6" i="22" s="1"/>
  <c r="H6" i="22" s="1"/>
  <c r="I6" i="22" s="1"/>
  <c r="J6" i="22" s="1"/>
  <c r="K6" i="22" s="1"/>
  <c r="C6" i="22"/>
  <c r="D6" i="22" s="1"/>
  <c r="U21" i="4" l="1"/>
  <c r="V21" i="4" l="1"/>
</calcChain>
</file>

<file path=xl/sharedStrings.xml><?xml version="1.0" encoding="utf-8"?>
<sst xmlns="http://schemas.openxmlformats.org/spreadsheetml/2006/main" count="109" uniqueCount="74">
  <si>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</si>
  <si>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</si>
  <si>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</si>
  <si>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</si>
  <si>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</si>
  <si>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</si>
  <si>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</si>
  <si>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</si>
  <si>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</si>
  <si>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</si>
  <si>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</si>
  <si>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</si>
  <si>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</si>
  <si>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</si>
  <si>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</si>
  <si>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</si>
  <si>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</si>
  <si>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</si>
  <si>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</si>
  <si>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</si>
  <si>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</si>
  <si>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</si>
  <si>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</si>
  <si>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</si>
  <si>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</si>
  <si>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</si>
  <si>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</si>
  <si>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</si>
  <si>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</si>
  <si>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</si>
  <si>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</si>
  <si>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</si>
  <si>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</si>
  <si>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ИТОГО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</si>
  <si>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</si>
  <si>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</si>
  <si>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</si>
  <si>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Разработка проектной документации на реконструкцию ЛЭП в п. Амдерма</t>
  </si>
  <si>
    <t>Подготовка объектов коммунальной инфраструктуры к осенне-зимнему периоду</t>
  </si>
  <si>
    <t>2.1</t>
  </si>
  <si>
    <t>2.2</t>
  </si>
  <si>
    <t>2.3</t>
  </si>
  <si>
    <t>2.4</t>
  </si>
  <si>
    <t>2.5</t>
  </si>
  <si>
    <t>2.6</t>
  </si>
  <si>
    <t>1.1</t>
  </si>
  <si>
    <t>1.2</t>
  </si>
  <si>
    <t>1.3</t>
  </si>
  <si>
    <t>1.4</t>
  </si>
  <si>
    <t>1.5</t>
  </si>
  <si>
    <t>по состоянию на 01 апреля 2021  года (с начала года нарастающим итогом)</t>
  </si>
  <si>
    <t>Разработка проектно-сметной документации на строительство ЛЭП 0,4 кВ в п. Хонгурей</t>
  </si>
  <si>
    <t>Разработка проектной  документации на строительство ДЭС в составе действующих ветроэлектрических установок п. Амдерма</t>
  </si>
  <si>
    <t>МП ЗР "СЖКС"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</si>
  <si>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</si>
  <si>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</si>
  <si>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по состоянию на 01 апреля 2022  года (с начала года нарастающим итогом)</t>
  </si>
  <si>
    <t>План на 2022 год</t>
  </si>
  <si>
    <t>План на 01.04.2022</t>
  </si>
  <si>
    <t>Строительство ЛЭП 0,4 Кв в д. Каменка Сельского поселения "Пустозерский сельсовет" ЗР НАО</t>
  </si>
  <si>
    <t>Капитальный ремонт ЛЭП в п. Усть-Кара</t>
  </si>
  <si>
    <t>Поставка и пусконаладочные работы дизель-генераторных установок (ДГУ АД-315) в количестве 2 единиц в с. Ома</t>
  </si>
  <si>
    <t>Приобретение и доставка резервуаров объёмом 50 куб. м. в с. Шойна</t>
  </si>
  <si>
    <t>Поставка дизель-генераторных установок (ДГУ АД-315) в количестве 2 единиц  
в п. Харута</t>
  </si>
  <si>
    <t>Ремонт наружных сетей теплоснабжения, горячего и холодного водоснабжения в п. Амдерма</t>
  </si>
  <si>
    <t>0184300000421000191 от 13.12.2021</t>
  </si>
  <si>
    <t>ООО "СЕВЕРНАЯ ТЕПЛОЭНЕРГЕТИЧЕСКАЯ СЕРВИСНАЯ КОМПАНИЯ"</t>
  </si>
  <si>
    <t>от 13.06.2020 № 0184300000420000063</t>
  </si>
  <si>
    <t>ООО "СЕВЕРНАЯ ТЭСК"</t>
  </si>
  <si>
    <t>от 19.08.2020 № 0184300000420000131</t>
  </si>
  <si>
    <t>ООО «ПРОЕКТСЕРВИС»</t>
  </si>
  <si>
    <t>Поставка и пусконаладочные работы дизель-генераторных установок (ДГУ АД-315) 
в количестве 2 единиц в с. Ома</t>
  </si>
  <si>
    <t>8/2022 от 03.02.2022</t>
  </si>
  <si>
    <t>ООО "ПРОИЗВОДСТВЕННО - КОММЕРЧЕСКАЯ ФИРМА "ЭНЕРГОДИЗЕЛЬЦЕНТР"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</si>
</sst>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  <numFmt numFmtId="172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0" fontId="12" fillId="0" borderId="0" xfId="0" applyFont="1" applyFill="1"/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67" fontId="6" fillId="0" borderId="1" xfId="2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6" fontId="6" fillId="0" borderId="1" xfId="6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167" fontId="6" fillId="0" borderId="1" xfId="2" applyNumberFormat="1" applyFont="1" applyFill="1" applyBorder="1" applyAlignment="1">
      <alignment vertical="center" wrapText="1"/>
    </xf>
    <xf numFmtId="170" fontId="6" fillId="0" borderId="1" xfId="2" applyNumberFormat="1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169" fontId="6" fillId="0" borderId="1" xfId="7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170" fontId="6" fillId="0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69" fontId="6" fillId="0" borderId="1" xfId="2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wrapText="1"/>
    </xf>
    <xf numFmtId="14" fontId="13" fillId="0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wrapText="1"/>
    </xf>
    <xf numFmtId="172" fontId="13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6"/>
  <sheetViews>
    <sheetView tabSelected="1" view="pageBreakPreview" zoomScale="70" zoomScaleNormal="70" zoomScaleSheetLayoutView="70" workbookViewId="0">
      <pane xSplit="4" ySplit="5" topLeftCell="E6" activePane="bottomRight" state="frozen"/>
      <selection pane="topRight"/>
      <selection pane="bottomLeft"/>
      <selection pane="bottomRight" activeCell="D14" sqref="D14"/>
    </sheetView>
  </sheetViews>
  <sheetFormatPr defaultRowHeight="15.75" x14ac:dyDescent="0.25"/>
  <cols>
    <col min="1" max="1" width="7.5703125" style="3" customWidth="1"/>
    <col min="2" max="2" width="41.85546875" style="3" customWidth="1"/>
    <col min="3" max="3" width="22.7109375" style="3" customWidth="1"/>
    <col min="4" max="4" width="23.5703125" style="3" customWidth="1"/>
    <col min="5" max="12" width="16.85546875" style="3" customWidth="1"/>
    <col min="13" max="13" width="14.85546875" style="14" customWidth="1"/>
    <col min="14" max="14" width="15.28515625" style="14" customWidth="1"/>
    <col min="15" max="16" width="16.42578125" style="14" customWidth="1"/>
    <col min="17" max="17" width="16" style="14" customWidth="1"/>
    <col min="18" max="19" width="15.140625" style="14" customWidth="1"/>
    <col min="20" max="20" width="14.85546875" style="14" customWidth="1"/>
    <col min="21" max="21" width="26" style="14" customWidth="1"/>
    <col min="22" max="22" width="26.140625" style="14" customWidth="1"/>
    <col min="23" max="16384" width="9.140625" style="3"/>
  </cols>
  <sheetData>
    <row r="1" spans="1:22" ht="32.25" customHeight="1" x14ac:dyDescent="0.25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32.25" customHeight="1" x14ac:dyDescent="0.25">
      <c r="A2" s="45" t="s">
        <v>56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1:22" s="12" customFormat="1" ht="27" customHeight="1" x14ac:dyDescent="0.25">
      <c r="A3" s="48" t="s">
        <v>8</v>
      </c>
      <c r="B3" s="48" t="s">
        <v>6</v>
      </c>
      <c r="C3" s="48" t="s">
        <v>2</v>
      </c>
      <c r="D3" s="48" t="s">
        <v>7</v>
      </c>
      <c r="E3" s="49" t="s">
        <v>57</v>
      </c>
      <c r="F3" s="50"/>
      <c r="G3" s="50"/>
      <c r="H3" s="51"/>
      <c r="I3" s="49" t="s">
        <v>58</v>
      </c>
      <c r="J3" s="50"/>
      <c r="K3" s="50"/>
      <c r="L3" s="51"/>
      <c r="M3" s="49" t="s">
        <v>3</v>
      </c>
      <c r="N3" s="50"/>
      <c r="O3" s="50"/>
      <c r="P3" s="51"/>
      <c r="Q3" s="48" t="s">
        <v>4</v>
      </c>
      <c r="R3" s="48"/>
      <c r="S3" s="48"/>
      <c r="T3" s="48"/>
      <c r="U3" s="48" t="s">
        <v>29</v>
      </c>
      <c r="V3" s="48" t="s">
        <v>30</v>
      </c>
    </row>
    <row r="4" spans="1:22" s="12" customFormat="1" ht="66.75" customHeight="1" x14ac:dyDescent="0.25">
      <c r="A4" s="48"/>
      <c r="B4" s="48"/>
      <c r="C4" s="48"/>
      <c r="D4" s="48"/>
      <c r="E4" s="31" t="s">
        <v>0</v>
      </c>
      <c r="F4" s="31" t="s">
        <v>5</v>
      </c>
      <c r="G4" s="31" t="s">
        <v>54</v>
      </c>
      <c r="H4" s="31" t="str">
        <f>'[1]Приложение 2-ТЭО'!$N$8</f>
        <v>внебюдж источники</v>
      </c>
      <c r="I4" s="31" t="s">
        <v>0</v>
      </c>
      <c r="J4" s="31" t="s">
        <v>5</v>
      </c>
      <c r="K4" s="31" t="str">
        <f>G4</f>
        <v>районный бюджет</v>
      </c>
      <c r="L4" s="31" t="str">
        <f>H4</f>
        <v>внебюдж источники</v>
      </c>
      <c r="M4" s="31" t="s">
        <v>0</v>
      </c>
      <c r="N4" s="31" t="s">
        <v>5</v>
      </c>
      <c r="O4" s="31" t="str">
        <f>K4</f>
        <v>районный бюджет</v>
      </c>
      <c r="P4" s="31" t="str">
        <f>L4</f>
        <v>внебюдж источники</v>
      </c>
      <c r="Q4" s="31" t="s">
        <v>0</v>
      </c>
      <c r="R4" s="31" t="s">
        <v>5</v>
      </c>
      <c r="S4" s="31" t="str">
        <f>O4</f>
        <v>районный бюджет</v>
      </c>
      <c r="T4" s="39" t="str">
        <f>P4</f>
        <v>внебюдж источники</v>
      </c>
      <c r="U4" s="48"/>
      <c r="V4" s="48"/>
    </row>
    <row r="5" spans="1:22" s="12" customFormat="1" x14ac:dyDescent="0.25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>
        <v>13</v>
      </c>
      <c r="N5" s="31">
        <v>14</v>
      </c>
      <c r="O5" s="31">
        <v>15</v>
      </c>
      <c r="P5" s="31">
        <v>16</v>
      </c>
      <c r="Q5" s="31">
        <v>17</v>
      </c>
      <c r="R5" s="31">
        <v>18</v>
      </c>
      <c r="S5" s="31">
        <v>19</v>
      </c>
      <c r="T5" s="31">
        <v>20</v>
      </c>
      <c r="U5" s="31">
        <v>21</v>
      </c>
      <c r="V5" s="31">
        <v>22</v>
      </c>
    </row>
    <row r="6" spans="1:22" s="12" customFormat="1" ht="16.5" customHeight="1" x14ac:dyDescent="0.25">
      <c r="A6" s="32" t="s">
        <v>31</v>
      </c>
      <c r="B6" s="52" t="s">
        <v>10</v>
      </c>
      <c r="C6" s="52"/>
      <c r="D6" s="52"/>
      <c r="E6" s="33">
        <f>SUM(E7:E11)</f>
        <v>32927.800000000003</v>
      </c>
      <c r="F6" s="33">
        <f t="shared" ref="F6:T6" si="0">SUM(F7:F11)</f>
        <v>0</v>
      </c>
      <c r="G6" s="33">
        <f t="shared" si="0"/>
        <v>32927.800000000003</v>
      </c>
      <c r="H6" s="33">
        <f t="shared" si="0"/>
        <v>0</v>
      </c>
      <c r="I6" s="33">
        <f t="shared" si="0"/>
        <v>1270.5999999999999</v>
      </c>
      <c r="J6" s="33">
        <f t="shared" si="0"/>
        <v>0</v>
      </c>
      <c r="K6" s="33">
        <f t="shared" si="0"/>
        <v>1270.5999999999999</v>
      </c>
      <c r="L6" s="33">
        <f t="shared" si="0"/>
        <v>0</v>
      </c>
      <c r="M6" s="33">
        <f t="shared" si="0"/>
        <v>1270.5</v>
      </c>
      <c r="N6" s="33">
        <f t="shared" si="0"/>
        <v>0</v>
      </c>
      <c r="O6" s="33">
        <f t="shared" si="0"/>
        <v>1270.5</v>
      </c>
      <c r="P6" s="33">
        <f t="shared" si="0"/>
        <v>0</v>
      </c>
      <c r="Q6" s="33">
        <f t="shared" si="0"/>
        <v>1270.5</v>
      </c>
      <c r="R6" s="33">
        <f t="shared" si="0"/>
        <v>0</v>
      </c>
      <c r="S6" s="33">
        <f t="shared" si="0"/>
        <v>1270.5</v>
      </c>
      <c r="T6" s="33">
        <f t="shared" si="0"/>
        <v>0</v>
      </c>
      <c r="U6" s="22"/>
      <c r="V6" s="22"/>
    </row>
    <row r="7" spans="1:22" s="12" customFormat="1" ht="94.5" x14ac:dyDescent="0.25">
      <c r="A7" s="34" t="s">
        <v>45</v>
      </c>
      <c r="B7" s="35" t="s">
        <v>11</v>
      </c>
      <c r="C7" s="10" t="s">
        <v>9</v>
      </c>
      <c r="D7" s="10" t="s">
        <v>1</v>
      </c>
      <c r="E7" s="36">
        <f>G7</f>
        <v>10141.5</v>
      </c>
      <c r="F7" s="36">
        <v>0</v>
      </c>
      <c r="G7" s="37">
        <v>10141.5</v>
      </c>
      <c r="H7" s="63">
        <v>0</v>
      </c>
      <c r="I7" s="36">
        <f t="shared" ref="I7:I8" si="1">SUM(J7:L7)</f>
        <v>0</v>
      </c>
      <c r="J7" s="36">
        <v>0</v>
      </c>
      <c r="K7" s="68">
        <v>0</v>
      </c>
      <c r="L7" s="68">
        <v>0</v>
      </c>
      <c r="M7" s="36">
        <f t="shared" ref="M7" si="2">SUM(N7:P7)</f>
        <v>0</v>
      </c>
      <c r="N7" s="36">
        <v>0</v>
      </c>
      <c r="O7" s="68">
        <v>0</v>
      </c>
      <c r="P7" s="68">
        <v>0</v>
      </c>
      <c r="Q7" s="36">
        <f t="shared" ref="Q7" si="3">SUM(R7:T7)</f>
        <v>0</v>
      </c>
      <c r="R7" s="36">
        <v>0</v>
      </c>
      <c r="S7" s="68">
        <v>0</v>
      </c>
      <c r="T7" s="68">
        <v>0</v>
      </c>
      <c r="U7" s="21">
        <v>0</v>
      </c>
      <c r="V7" s="21">
        <v>0</v>
      </c>
    </row>
    <row r="8" spans="1:22" s="12" customFormat="1" ht="31.5" x14ac:dyDescent="0.25">
      <c r="A8" s="34" t="s">
        <v>46</v>
      </c>
      <c r="B8" s="35" t="s">
        <v>37</v>
      </c>
      <c r="C8" s="10" t="s">
        <v>9</v>
      </c>
      <c r="D8" s="10" t="s">
        <v>1</v>
      </c>
      <c r="E8" s="36">
        <f t="shared" ref="E8:E11" si="4">G8</f>
        <v>1800</v>
      </c>
      <c r="F8" s="36">
        <v>0</v>
      </c>
      <c r="G8" s="37">
        <v>1800</v>
      </c>
      <c r="H8" s="63">
        <v>0</v>
      </c>
      <c r="I8" s="36">
        <f t="shared" si="1"/>
        <v>0</v>
      </c>
      <c r="J8" s="36">
        <v>0</v>
      </c>
      <c r="K8" s="68">
        <v>0</v>
      </c>
      <c r="L8" s="68">
        <v>0</v>
      </c>
      <c r="M8" s="36">
        <f t="shared" ref="M8:M11" si="5">SUM(N8:P8)</f>
        <v>0</v>
      </c>
      <c r="N8" s="36">
        <v>0</v>
      </c>
      <c r="O8" s="68">
        <v>0</v>
      </c>
      <c r="P8" s="68">
        <v>0</v>
      </c>
      <c r="Q8" s="36">
        <f t="shared" ref="Q8:Q11" si="6">SUM(R8:T8)</f>
        <v>0</v>
      </c>
      <c r="R8" s="36">
        <v>0</v>
      </c>
      <c r="S8" s="68">
        <v>0</v>
      </c>
      <c r="T8" s="68">
        <v>0</v>
      </c>
      <c r="U8" s="21">
        <v>0</v>
      </c>
      <c r="V8" s="21">
        <v>0</v>
      </c>
    </row>
    <row r="9" spans="1:22" s="12" customFormat="1" ht="47.25" x14ac:dyDescent="0.25">
      <c r="A9" s="34" t="s">
        <v>47</v>
      </c>
      <c r="B9" s="35" t="s">
        <v>51</v>
      </c>
      <c r="C9" s="10" t="s">
        <v>9</v>
      </c>
      <c r="D9" s="10" t="s">
        <v>1</v>
      </c>
      <c r="E9" s="36">
        <f t="shared" si="4"/>
        <v>1270.5999999999999</v>
      </c>
      <c r="F9" s="36">
        <v>0</v>
      </c>
      <c r="G9" s="37">
        <v>1270.5999999999999</v>
      </c>
      <c r="H9" s="63">
        <v>0</v>
      </c>
      <c r="I9" s="36">
        <f>SUM(J9:L9)</f>
        <v>1270.5999999999999</v>
      </c>
      <c r="J9" s="36">
        <v>0</v>
      </c>
      <c r="K9" s="64">
        <v>1270.5999999999999</v>
      </c>
      <c r="L9" s="68">
        <v>0</v>
      </c>
      <c r="M9" s="36">
        <f t="shared" si="5"/>
        <v>1270.5</v>
      </c>
      <c r="N9" s="36">
        <v>0</v>
      </c>
      <c r="O9" s="68">
        <v>1270.5</v>
      </c>
      <c r="P9" s="68">
        <v>0</v>
      </c>
      <c r="Q9" s="36">
        <f t="shared" si="6"/>
        <v>1270.5</v>
      </c>
      <c r="R9" s="36">
        <f>N9</f>
        <v>0</v>
      </c>
      <c r="S9" s="68">
        <f>O9</f>
        <v>1270.5</v>
      </c>
      <c r="T9" s="68">
        <f>P9</f>
        <v>0</v>
      </c>
      <c r="U9" s="24">
        <f>M9/I9</f>
        <v>0.99992129702502763</v>
      </c>
      <c r="V9" s="24">
        <f>Q9/I9</f>
        <v>0.99992129702502763</v>
      </c>
    </row>
    <row r="10" spans="1:22" s="12" customFormat="1" ht="63" x14ac:dyDescent="0.25">
      <c r="A10" s="34" t="s">
        <v>48</v>
      </c>
      <c r="B10" s="35" t="s">
        <v>52</v>
      </c>
      <c r="C10" s="10" t="s">
        <v>9</v>
      </c>
      <c r="D10" s="10" t="s">
        <v>1</v>
      </c>
      <c r="E10" s="36">
        <f t="shared" si="4"/>
        <v>8500</v>
      </c>
      <c r="F10" s="36">
        <v>0</v>
      </c>
      <c r="G10" s="66">
        <v>8500</v>
      </c>
      <c r="H10" s="63">
        <v>0</v>
      </c>
      <c r="I10" s="36">
        <f t="shared" ref="I10:I11" si="7">SUM(J10:L10)</f>
        <v>0</v>
      </c>
      <c r="J10" s="36">
        <v>0</v>
      </c>
      <c r="K10" s="68">
        <v>0</v>
      </c>
      <c r="L10" s="68">
        <v>0</v>
      </c>
      <c r="M10" s="36">
        <f t="shared" si="5"/>
        <v>0</v>
      </c>
      <c r="N10" s="36">
        <v>0</v>
      </c>
      <c r="O10" s="68">
        <v>0</v>
      </c>
      <c r="P10" s="68">
        <v>0</v>
      </c>
      <c r="Q10" s="36">
        <f t="shared" si="6"/>
        <v>0</v>
      </c>
      <c r="R10" s="36">
        <v>0</v>
      </c>
      <c r="S10" s="68">
        <v>0</v>
      </c>
      <c r="T10" s="68">
        <v>0</v>
      </c>
      <c r="U10" s="21">
        <v>0</v>
      </c>
      <c r="V10" s="21">
        <v>0</v>
      </c>
    </row>
    <row r="11" spans="1:22" s="12" customFormat="1" ht="47.25" x14ac:dyDescent="0.25">
      <c r="A11" s="34" t="s">
        <v>49</v>
      </c>
      <c r="B11" s="65" t="s">
        <v>59</v>
      </c>
      <c r="C11" s="10" t="s">
        <v>9</v>
      </c>
      <c r="D11" s="10" t="s">
        <v>1</v>
      </c>
      <c r="E11" s="36">
        <f t="shared" si="4"/>
        <v>11215.7</v>
      </c>
      <c r="F11" s="36">
        <v>0</v>
      </c>
      <c r="G11" s="66">
        <v>11215.7</v>
      </c>
      <c r="H11" s="63">
        <v>0</v>
      </c>
      <c r="I11" s="36">
        <f t="shared" si="7"/>
        <v>0</v>
      </c>
      <c r="J11" s="36">
        <v>0</v>
      </c>
      <c r="K11" s="68">
        <v>0</v>
      </c>
      <c r="L11" s="68">
        <v>0</v>
      </c>
      <c r="M11" s="36">
        <f t="shared" si="5"/>
        <v>0</v>
      </c>
      <c r="N11" s="36">
        <v>0</v>
      </c>
      <c r="O11" s="68">
        <v>0</v>
      </c>
      <c r="P11" s="68">
        <v>0</v>
      </c>
      <c r="Q11" s="36">
        <f t="shared" si="6"/>
        <v>0</v>
      </c>
      <c r="R11" s="36">
        <v>0</v>
      </c>
      <c r="S11" s="68">
        <v>0</v>
      </c>
      <c r="T11" s="68">
        <v>0</v>
      </c>
      <c r="U11" s="21">
        <v>0</v>
      </c>
      <c r="V11" s="21">
        <v>0</v>
      </c>
    </row>
    <row r="12" spans="1:22" s="12" customFormat="1" ht="33.75" customHeight="1" x14ac:dyDescent="0.25">
      <c r="A12" s="32" t="s">
        <v>32</v>
      </c>
      <c r="B12" s="52" t="s">
        <v>12</v>
      </c>
      <c r="C12" s="52"/>
      <c r="D12" s="52"/>
      <c r="E12" s="33">
        <f>SUM(E13:E18)</f>
        <v>75306</v>
      </c>
      <c r="F12" s="33">
        <f>SUM(F13:F18)</f>
        <v>30157.599999999999</v>
      </c>
      <c r="G12" s="33">
        <f>SUM(G13:G18)</f>
        <v>44410.9</v>
      </c>
      <c r="H12" s="33">
        <f>SUM(H13:H18)</f>
        <v>737.50000000000011</v>
      </c>
      <c r="I12" s="33">
        <f>SUM(I13:I18)</f>
        <v>0</v>
      </c>
      <c r="J12" s="33">
        <f>SUM(J13:J18)</f>
        <v>0</v>
      </c>
      <c r="K12" s="33">
        <f>SUM(K13:K18)</f>
        <v>0</v>
      </c>
      <c r="L12" s="33">
        <f>SUM(L13:L18)</f>
        <v>0</v>
      </c>
      <c r="M12" s="33">
        <f>SUM(M13:M18)</f>
        <v>0</v>
      </c>
      <c r="N12" s="33">
        <f>SUM(N13:N18)</f>
        <v>0</v>
      </c>
      <c r="O12" s="33">
        <f>SUM(O13:O18)</f>
        <v>0</v>
      </c>
      <c r="P12" s="33">
        <f>SUM(P13:P18)</f>
        <v>0</v>
      </c>
      <c r="Q12" s="33">
        <f>SUM(Q13:Q18)</f>
        <v>0</v>
      </c>
      <c r="R12" s="33">
        <f>SUM(R13:R18)</f>
        <v>0</v>
      </c>
      <c r="S12" s="33">
        <f>SUM(S13:S18)</f>
        <v>0</v>
      </c>
      <c r="T12" s="33">
        <f>SUM(T13:T18)</f>
        <v>0</v>
      </c>
      <c r="U12" s="24">
        <v>0</v>
      </c>
      <c r="V12" s="24">
        <v>0</v>
      </c>
    </row>
    <row r="13" spans="1:22" s="12" customFormat="1" ht="31.5" x14ac:dyDescent="0.25">
      <c r="A13" s="34" t="s">
        <v>39</v>
      </c>
      <c r="B13" s="67" t="s">
        <v>60</v>
      </c>
      <c r="C13" s="10" t="s">
        <v>9</v>
      </c>
      <c r="D13" s="10" t="s">
        <v>53</v>
      </c>
      <c r="E13" s="36">
        <f>F13+G13+H13</f>
        <v>30484.2</v>
      </c>
      <c r="F13" s="37">
        <f>30157.6-1487.3</f>
        <v>28670.3</v>
      </c>
      <c r="G13" s="37">
        <f>1587.3-78.3</f>
        <v>1509</v>
      </c>
      <c r="H13" s="37">
        <v>304.89999999999998</v>
      </c>
      <c r="I13" s="36">
        <f t="shared" ref="I13:I18" si="8">SUM(J13:L13)</f>
        <v>0</v>
      </c>
      <c r="J13" s="36">
        <v>0</v>
      </c>
      <c r="K13" s="68">
        <v>0</v>
      </c>
      <c r="L13" s="68">
        <v>0</v>
      </c>
      <c r="M13" s="36">
        <f t="shared" ref="M13:M18" si="9">SUM(N13:P13)</f>
        <v>0</v>
      </c>
      <c r="N13" s="36">
        <v>0</v>
      </c>
      <c r="O13" s="68">
        <v>0</v>
      </c>
      <c r="P13" s="68">
        <v>0</v>
      </c>
      <c r="Q13" s="36">
        <f t="shared" ref="Q13:Q18" si="10">SUM(R13:T13)</f>
        <v>0</v>
      </c>
      <c r="R13" s="36">
        <v>0</v>
      </c>
      <c r="S13" s="68">
        <v>0</v>
      </c>
      <c r="T13" s="68">
        <v>0</v>
      </c>
      <c r="U13" s="21">
        <v>0</v>
      </c>
      <c r="V13" s="21">
        <v>0</v>
      </c>
    </row>
    <row r="14" spans="1:22" s="12" customFormat="1" ht="50.25" customHeight="1" x14ac:dyDescent="0.25">
      <c r="A14" s="34" t="s">
        <v>40</v>
      </c>
      <c r="B14" s="67" t="s">
        <v>61</v>
      </c>
      <c r="C14" s="10" t="s">
        <v>9</v>
      </c>
      <c r="D14" s="10" t="s">
        <v>53</v>
      </c>
      <c r="E14" s="36">
        <f t="shared" ref="E14:E18" si="11">F14+G14+H14</f>
        <v>8280</v>
      </c>
      <c r="F14" s="38">
        <v>0</v>
      </c>
      <c r="G14" s="37">
        <v>8197.2000000000007</v>
      </c>
      <c r="H14" s="37">
        <v>82.8</v>
      </c>
      <c r="I14" s="36">
        <f t="shared" si="8"/>
        <v>0</v>
      </c>
      <c r="J14" s="36">
        <v>0</v>
      </c>
      <c r="K14" s="68">
        <v>0</v>
      </c>
      <c r="L14" s="68">
        <v>0</v>
      </c>
      <c r="M14" s="36">
        <f t="shared" si="9"/>
        <v>0</v>
      </c>
      <c r="N14" s="36">
        <v>0</v>
      </c>
      <c r="O14" s="68">
        <v>0</v>
      </c>
      <c r="P14" s="68">
        <v>0</v>
      </c>
      <c r="Q14" s="36">
        <f t="shared" si="10"/>
        <v>0</v>
      </c>
      <c r="R14" s="36">
        <v>0</v>
      </c>
      <c r="S14" s="68">
        <v>0</v>
      </c>
      <c r="T14" s="68">
        <v>0</v>
      </c>
      <c r="U14" s="21">
        <v>0</v>
      </c>
      <c r="V14" s="21">
        <v>0</v>
      </c>
    </row>
    <row r="15" spans="1:22" s="12" customFormat="1" ht="47.25" x14ac:dyDescent="0.25">
      <c r="A15" s="34" t="s">
        <v>41</v>
      </c>
      <c r="B15" s="67" t="s">
        <v>38</v>
      </c>
      <c r="C15" s="10" t="s">
        <v>9</v>
      </c>
      <c r="D15" s="10" t="s">
        <v>9</v>
      </c>
      <c r="E15" s="36">
        <f t="shared" si="11"/>
        <v>1565.6</v>
      </c>
      <c r="F15" s="37">
        <v>1487.3</v>
      </c>
      <c r="G15" s="37">
        <v>78.3</v>
      </c>
      <c r="H15" s="37">
        <v>0</v>
      </c>
      <c r="I15" s="36">
        <f t="shared" si="8"/>
        <v>0</v>
      </c>
      <c r="J15" s="36">
        <v>0</v>
      </c>
      <c r="K15" s="68">
        <v>0</v>
      </c>
      <c r="L15" s="68">
        <v>0</v>
      </c>
      <c r="M15" s="36">
        <f t="shared" si="9"/>
        <v>0</v>
      </c>
      <c r="N15" s="36">
        <v>0</v>
      </c>
      <c r="O15" s="68">
        <v>0</v>
      </c>
      <c r="P15" s="68">
        <v>0</v>
      </c>
      <c r="Q15" s="36">
        <f t="shared" si="10"/>
        <v>0</v>
      </c>
      <c r="R15" s="36">
        <v>0</v>
      </c>
      <c r="S15" s="68">
        <v>0</v>
      </c>
      <c r="T15" s="68">
        <v>0</v>
      </c>
      <c r="U15" s="21">
        <v>0</v>
      </c>
      <c r="V15" s="21">
        <v>0</v>
      </c>
    </row>
    <row r="16" spans="1:22" s="12" customFormat="1" ht="31.5" x14ac:dyDescent="0.25">
      <c r="A16" s="34" t="s">
        <v>42</v>
      </c>
      <c r="B16" s="67" t="s">
        <v>62</v>
      </c>
      <c r="C16" s="10" t="s">
        <v>9</v>
      </c>
      <c r="D16" s="10" t="s">
        <v>53</v>
      </c>
      <c r="E16" s="36">
        <f t="shared" si="11"/>
        <v>16600</v>
      </c>
      <c r="F16" s="37">
        <v>0</v>
      </c>
      <c r="G16" s="37">
        <v>16434</v>
      </c>
      <c r="H16" s="37">
        <v>166</v>
      </c>
      <c r="I16" s="36">
        <f t="shared" si="8"/>
        <v>0</v>
      </c>
      <c r="J16" s="36">
        <v>0</v>
      </c>
      <c r="K16" s="68">
        <v>0</v>
      </c>
      <c r="L16" s="68">
        <v>0</v>
      </c>
      <c r="M16" s="36">
        <f t="shared" si="9"/>
        <v>0</v>
      </c>
      <c r="N16" s="36">
        <v>0</v>
      </c>
      <c r="O16" s="68">
        <v>0</v>
      </c>
      <c r="P16" s="68">
        <v>0</v>
      </c>
      <c r="Q16" s="36">
        <f t="shared" si="10"/>
        <v>0</v>
      </c>
      <c r="R16" s="36">
        <v>0</v>
      </c>
      <c r="S16" s="68">
        <v>0</v>
      </c>
      <c r="T16" s="68">
        <v>0</v>
      </c>
      <c r="U16" s="21">
        <v>0</v>
      </c>
      <c r="V16" s="21">
        <v>0</v>
      </c>
    </row>
    <row r="17" spans="1:22" s="12" customFormat="1" ht="56.25" customHeight="1" x14ac:dyDescent="0.25">
      <c r="A17" s="34" t="s">
        <v>43</v>
      </c>
      <c r="B17" s="67" t="s">
        <v>63</v>
      </c>
      <c r="C17" s="10" t="s">
        <v>9</v>
      </c>
      <c r="D17" s="10" t="s">
        <v>53</v>
      </c>
      <c r="E17" s="36">
        <f t="shared" si="11"/>
        <v>8416.7000000000007</v>
      </c>
      <c r="F17" s="37">
        <v>0</v>
      </c>
      <c r="G17" s="37">
        <v>8332.5</v>
      </c>
      <c r="H17" s="37">
        <v>84.2</v>
      </c>
      <c r="I17" s="36">
        <f t="shared" si="8"/>
        <v>0</v>
      </c>
      <c r="J17" s="36">
        <v>0</v>
      </c>
      <c r="K17" s="68">
        <v>0</v>
      </c>
      <c r="L17" s="68">
        <v>0</v>
      </c>
      <c r="M17" s="36">
        <f t="shared" si="9"/>
        <v>0</v>
      </c>
      <c r="N17" s="36">
        <v>0</v>
      </c>
      <c r="O17" s="68">
        <v>0</v>
      </c>
      <c r="P17" s="68">
        <v>0</v>
      </c>
      <c r="Q17" s="36">
        <f t="shared" si="10"/>
        <v>0</v>
      </c>
      <c r="R17" s="36">
        <v>0</v>
      </c>
      <c r="S17" s="68">
        <v>0</v>
      </c>
      <c r="T17" s="68">
        <v>0</v>
      </c>
      <c r="U17" s="21">
        <v>0</v>
      </c>
      <c r="V17" s="21">
        <v>0</v>
      </c>
    </row>
    <row r="18" spans="1:22" s="12" customFormat="1" ht="47.25" customHeight="1" x14ac:dyDescent="0.25">
      <c r="A18" s="34" t="s">
        <v>44</v>
      </c>
      <c r="B18" s="67" t="s">
        <v>64</v>
      </c>
      <c r="C18" s="10" t="s">
        <v>9</v>
      </c>
      <c r="D18" s="10" t="s">
        <v>53</v>
      </c>
      <c r="E18" s="36">
        <f t="shared" si="11"/>
        <v>9959.5</v>
      </c>
      <c r="F18" s="37">
        <v>0</v>
      </c>
      <c r="G18" s="37">
        <v>9859.9</v>
      </c>
      <c r="H18" s="37">
        <v>99.6</v>
      </c>
      <c r="I18" s="36">
        <f t="shared" si="8"/>
        <v>0</v>
      </c>
      <c r="J18" s="36">
        <v>0</v>
      </c>
      <c r="K18" s="68">
        <v>0</v>
      </c>
      <c r="L18" s="68">
        <v>0</v>
      </c>
      <c r="M18" s="36">
        <f t="shared" si="9"/>
        <v>0</v>
      </c>
      <c r="N18" s="36">
        <v>0</v>
      </c>
      <c r="O18" s="68">
        <v>0</v>
      </c>
      <c r="P18" s="68">
        <v>0</v>
      </c>
      <c r="Q18" s="36">
        <f t="shared" si="10"/>
        <v>0</v>
      </c>
      <c r="R18" s="36">
        <v>0</v>
      </c>
      <c r="S18" s="68">
        <v>0</v>
      </c>
      <c r="T18" s="68">
        <v>0</v>
      </c>
      <c r="U18" s="21">
        <v>0</v>
      </c>
      <c r="V18" s="21">
        <v>0</v>
      </c>
    </row>
    <row r="19" spans="1:22" s="12" customFormat="1" ht="16.5" hidden="1" customHeight="1" x14ac:dyDescent="0.25">
      <c r="A19" s="5"/>
      <c r="B19" s="41" t="s">
        <v>35</v>
      </c>
      <c r="C19" s="42"/>
      <c r="D19" s="43"/>
      <c r="E19" s="27">
        <f>SUM(E20)</f>
        <v>0</v>
      </c>
      <c r="F19" s="26">
        <v>0</v>
      </c>
      <c r="G19" s="27">
        <v>0</v>
      </c>
      <c r="H19" s="27"/>
      <c r="I19" s="25">
        <f t="shared" ref="I19:I20" si="12">J19+K19</f>
        <v>0</v>
      </c>
      <c r="J19" s="25">
        <f t="shared" ref="J19:J20" si="13">K19+M19</f>
        <v>0</v>
      </c>
      <c r="K19" s="25">
        <f t="shared" ref="K19:K20" si="14">M19+N19</f>
        <v>0</v>
      </c>
      <c r="L19" s="25"/>
      <c r="M19" s="25">
        <f t="shared" ref="M19:M20" si="15">N19+O19</f>
        <v>0</v>
      </c>
      <c r="N19" s="25">
        <f t="shared" ref="N19:N20" si="16">O19+Q19</f>
        <v>0</v>
      </c>
      <c r="O19" s="25">
        <f t="shared" ref="O19:O20" si="17">Q19+R19</f>
        <v>0</v>
      </c>
      <c r="P19" s="25"/>
      <c r="Q19" s="25">
        <f t="shared" ref="Q19:Q20" si="18">R19+T19</f>
        <v>0</v>
      </c>
      <c r="R19" s="25">
        <f t="shared" ref="R19:R20" si="19">T19+U19</f>
        <v>0</v>
      </c>
      <c r="S19" s="25"/>
      <c r="T19" s="25">
        <f t="shared" ref="T19:T20" si="20">U19+V19</f>
        <v>0</v>
      </c>
      <c r="U19" s="21">
        <v>0</v>
      </c>
      <c r="V19" s="21">
        <v>0</v>
      </c>
    </row>
    <row r="20" spans="1:22" s="12" customFormat="1" ht="31.5" hidden="1" customHeight="1" x14ac:dyDescent="0.25">
      <c r="A20" s="9"/>
      <c r="B20" s="11" t="s">
        <v>36</v>
      </c>
      <c r="C20" s="10" t="s">
        <v>34</v>
      </c>
      <c r="D20" s="10" t="s">
        <v>1</v>
      </c>
      <c r="E20" s="25">
        <f>SUM(F20:J20)</f>
        <v>0</v>
      </c>
      <c r="F20" s="26">
        <v>0</v>
      </c>
      <c r="G20" s="25">
        <v>0</v>
      </c>
      <c r="H20" s="25"/>
      <c r="I20" s="25">
        <f t="shared" si="12"/>
        <v>0</v>
      </c>
      <c r="J20" s="25">
        <f t="shared" si="13"/>
        <v>0</v>
      </c>
      <c r="K20" s="25">
        <f t="shared" si="14"/>
        <v>0</v>
      </c>
      <c r="L20" s="25"/>
      <c r="M20" s="25">
        <f t="shared" si="15"/>
        <v>0</v>
      </c>
      <c r="N20" s="25">
        <f t="shared" si="16"/>
        <v>0</v>
      </c>
      <c r="O20" s="25">
        <f t="shared" si="17"/>
        <v>0</v>
      </c>
      <c r="P20" s="25"/>
      <c r="Q20" s="25">
        <f t="shared" si="18"/>
        <v>0</v>
      </c>
      <c r="R20" s="25">
        <f t="shared" si="19"/>
        <v>0</v>
      </c>
      <c r="S20" s="25"/>
      <c r="T20" s="25">
        <f t="shared" si="20"/>
        <v>0</v>
      </c>
      <c r="U20" s="21">
        <v>0</v>
      </c>
      <c r="V20" s="21">
        <v>0</v>
      </c>
    </row>
    <row r="21" spans="1:22" x14ac:dyDescent="0.25">
      <c r="B21" s="23" t="s">
        <v>33</v>
      </c>
      <c r="C21" s="13"/>
      <c r="D21" s="13"/>
      <c r="E21" s="28">
        <f>E12+E6</f>
        <v>108233.8</v>
      </c>
      <c r="F21" s="28">
        <f>F12+F6</f>
        <v>30157.599999999999</v>
      </c>
      <c r="G21" s="28">
        <f>G12+G6</f>
        <v>77338.700000000012</v>
      </c>
      <c r="H21" s="28">
        <f>H12+H6</f>
        <v>737.50000000000011</v>
      </c>
      <c r="I21" s="28">
        <f>I12+I6</f>
        <v>1270.5999999999999</v>
      </c>
      <c r="J21" s="28">
        <f>J12+J6</f>
        <v>0</v>
      </c>
      <c r="K21" s="28">
        <f>K12+K6</f>
        <v>1270.5999999999999</v>
      </c>
      <c r="L21" s="28">
        <f>L12+L6</f>
        <v>0</v>
      </c>
      <c r="M21" s="28">
        <f>M12+M6</f>
        <v>1270.5</v>
      </c>
      <c r="N21" s="28">
        <f>N12+N6</f>
        <v>0</v>
      </c>
      <c r="O21" s="28">
        <f>O12+O6</f>
        <v>1270.5</v>
      </c>
      <c r="P21" s="28">
        <f>P12+P6</f>
        <v>0</v>
      </c>
      <c r="Q21" s="28">
        <f>Q12+Q6</f>
        <v>1270.5</v>
      </c>
      <c r="R21" s="28">
        <f>R12+R6</f>
        <v>0</v>
      </c>
      <c r="S21" s="28">
        <f>S12+S6</f>
        <v>1270.5</v>
      </c>
      <c r="T21" s="28">
        <f>T12+T6</f>
        <v>0</v>
      </c>
      <c r="U21" s="22">
        <f t="shared" ref="U21" si="21">M21/I21</f>
        <v>0.99992129702502763</v>
      </c>
      <c r="V21" s="22">
        <f t="shared" ref="V21" si="22">Q21/I21</f>
        <v>0.99992129702502763</v>
      </c>
    </row>
    <row r="23" spans="1:22" x14ac:dyDescent="0.25">
      <c r="E23" s="20"/>
      <c r="G23" s="20">
        <f>G21+F21</f>
        <v>107496.30000000002</v>
      </c>
    </row>
    <row r="47" ht="30.75" customHeight="1" x14ac:dyDescent="0.25"/>
    <row r="49" ht="18.75" customHeight="1" x14ac:dyDescent="0.25"/>
    <row r="50" ht="18.75" customHeight="1" x14ac:dyDescent="0.25"/>
    <row r="53" ht="18.75" customHeight="1" x14ac:dyDescent="0.25"/>
    <row r="55" ht="18.75" customHeight="1" x14ac:dyDescent="0.25"/>
    <row r="56" ht="18.75" customHeight="1" x14ac:dyDescent="0.25"/>
  </sheetData>
  <mergeCells count="15">
    <mergeCell ref="B19:D19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  <mergeCell ref="B6:D6"/>
    <mergeCell ref="B12:D12"/>
  </mergeCells>
  <pageMargins left="0.39370078740157483" right="0.39370078740157483" top="0.39370078740157483" bottom="0.3937007874015748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"/>
  <sheetViews>
    <sheetView view="pageBreakPreview" zoomScale="90" zoomScaleNormal="100" zoomScaleSheetLayoutView="90" workbookViewId="0">
      <selection activeCell="L11" sqref="L11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53" t="s">
        <v>55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4" customHeight="1" x14ac:dyDescent="0.25">
      <c r="A2" s="53" t="s">
        <v>50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4" customHeight="1" x14ac:dyDescent="0.25">
      <c r="A3" s="54" t="s">
        <v>13</v>
      </c>
      <c r="B3" s="54" t="s">
        <v>14</v>
      </c>
      <c r="C3" s="55" t="s">
        <v>15</v>
      </c>
      <c r="D3" s="56"/>
      <c r="E3" s="54" t="s">
        <v>16</v>
      </c>
      <c r="F3" s="54" t="s">
        <v>17</v>
      </c>
      <c r="G3" s="54" t="s">
        <v>18</v>
      </c>
      <c r="H3" s="54" t="s">
        <v>19</v>
      </c>
      <c r="I3" s="57" t="s">
        <v>28</v>
      </c>
      <c r="J3" s="57" t="s">
        <v>20</v>
      </c>
      <c r="K3" s="54" t="s">
        <v>21</v>
      </c>
      <c r="L3" s="54"/>
      <c r="M3" s="54"/>
    </row>
    <row r="4" spans="1:13" ht="15" customHeight="1" x14ac:dyDescent="0.25">
      <c r="A4" s="54"/>
      <c r="B4" s="54"/>
      <c r="C4" s="57" t="s">
        <v>22</v>
      </c>
      <c r="D4" s="57" t="s">
        <v>23</v>
      </c>
      <c r="E4" s="54"/>
      <c r="F4" s="54"/>
      <c r="G4" s="54"/>
      <c r="H4" s="54"/>
      <c r="I4" s="58"/>
      <c r="J4" s="58"/>
      <c r="K4" s="54" t="s">
        <v>24</v>
      </c>
      <c r="L4" s="57" t="s">
        <v>25</v>
      </c>
      <c r="M4" s="54" t="s">
        <v>26</v>
      </c>
    </row>
    <row r="5" spans="1:13" ht="31.5" customHeight="1" x14ac:dyDescent="0.25">
      <c r="A5" s="54"/>
      <c r="B5" s="54"/>
      <c r="C5" s="59"/>
      <c r="D5" s="59"/>
      <c r="E5" s="54"/>
      <c r="F5" s="54"/>
      <c r="G5" s="54"/>
      <c r="H5" s="54"/>
      <c r="I5" s="59"/>
      <c r="J5" s="59"/>
      <c r="K5" s="54"/>
      <c r="L5" s="59"/>
      <c r="M5" s="54"/>
    </row>
    <row r="6" spans="1:13" x14ac:dyDescent="0.25">
      <c r="A6" s="29">
        <v>1</v>
      </c>
      <c r="B6" s="29">
        <v>2</v>
      </c>
      <c r="C6" s="29">
        <f>B6+1</f>
        <v>3</v>
      </c>
      <c r="D6" s="29">
        <f t="shared" ref="D6:K6" si="0">C6+1</f>
        <v>4</v>
      </c>
      <c r="E6" s="29">
        <v>3</v>
      </c>
      <c r="F6" s="29">
        <f t="shared" si="0"/>
        <v>4</v>
      </c>
      <c r="G6" s="29">
        <f t="shared" si="0"/>
        <v>5</v>
      </c>
      <c r="H6" s="29">
        <f t="shared" si="0"/>
        <v>6</v>
      </c>
      <c r="I6" s="29">
        <f t="shared" si="0"/>
        <v>7</v>
      </c>
      <c r="J6" s="29">
        <f t="shared" si="0"/>
        <v>8</v>
      </c>
      <c r="K6" s="29">
        <f t="shared" si="0"/>
        <v>9</v>
      </c>
      <c r="L6" s="29">
        <v>10</v>
      </c>
      <c r="M6" s="29">
        <v>11</v>
      </c>
    </row>
    <row r="7" spans="1:13" s="7" customFormat="1" ht="60.75" customHeight="1" x14ac:dyDescent="0.25">
      <c r="A7" s="71">
        <v>1</v>
      </c>
      <c r="B7" s="40" t="s">
        <v>11</v>
      </c>
      <c r="C7" s="6"/>
      <c r="D7" s="6"/>
      <c r="E7" s="69" t="s">
        <v>65</v>
      </c>
      <c r="F7" s="69" t="s">
        <v>66</v>
      </c>
      <c r="G7" s="10" t="s">
        <v>1</v>
      </c>
      <c r="H7" s="8">
        <v>45016</v>
      </c>
      <c r="I7" s="30">
        <v>7437</v>
      </c>
      <c r="J7" s="2"/>
      <c r="K7" s="18">
        <f>M7</f>
        <v>0</v>
      </c>
      <c r="L7" s="18"/>
      <c r="M7" s="19">
        <f>'Подпрограмма 2'!I7</f>
        <v>0</v>
      </c>
    </row>
    <row r="8" spans="1:13" s="7" customFormat="1" ht="63" customHeight="1" x14ac:dyDescent="0.25">
      <c r="A8" s="71">
        <v>2</v>
      </c>
      <c r="B8" s="69" t="s">
        <v>37</v>
      </c>
      <c r="C8" s="70" t="s">
        <v>68</v>
      </c>
      <c r="D8" s="6"/>
      <c r="E8" s="69" t="s">
        <v>67</v>
      </c>
      <c r="F8" s="70" t="s">
        <v>68</v>
      </c>
      <c r="G8" s="10" t="s">
        <v>1</v>
      </c>
      <c r="H8" s="70">
        <v>44286</v>
      </c>
      <c r="I8" s="15">
        <v>1800</v>
      </c>
      <c r="J8" s="16"/>
      <c r="K8" s="18">
        <f>M8</f>
        <v>0</v>
      </c>
      <c r="L8" s="17"/>
      <c r="M8" s="17">
        <f>'Подпрограмма 2'!I8</f>
        <v>0</v>
      </c>
    </row>
    <row r="9" spans="1:13" s="7" customFormat="1" ht="63" customHeight="1" x14ac:dyDescent="0.25">
      <c r="A9" s="72">
        <v>3</v>
      </c>
      <c r="B9" s="35" t="s">
        <v>51</v>
      </c>
      <c r="C9" s="73"/>
      <c r="D9" s="74"/>
      <c r="E9" s="69" t="s">
        <v>69</v>
      </c>
      <c r="F9" s="69" t="s">
        <v>70</v>
      </c>
      <c r="G9" s="10" t="s">
        <v>1</v>
      </c>
      <c r="H9" s="76">
        <v>44270</v>
      </c>
      <c r="I9" s="77">
        <v>1270.528</v>
      </c>
      <c r="J9" s="16"/>
      <c r="K9" s="18">
        <f>M9</f>
        <v>1270.5</v>
      </c>
      <c r="L9" s="17"/>
      <c r="M9" s="17">
        <f>'Подпрограмма 2'!M9</f>
        <v>1270.5</v>
      </c>
    </row>
    <row r="10" spans="1:13" s="7" customFormat="1" ht="63" customHeight="1" x14ac:dyDescent="0.25">
      <c r="A10" s="71">
        <v>4</v>
      </c>
      <c r="B10" s="35" t="s">
        <v>71</v>
      </c>
      <c r="C10" s="70"/>
      <c r="D10" s="6"/>
      <c r="E10" s="69" t="s">
        <v>72</v>
      </c>
      <c r="F10" s="69" t="s">
        <v>73</v>
      </c>
      <c r="G10" s="10" t="s">
        <v>53</v>
      </c>
      <c r="H10" s="76">
        <v>44651</v>
      </c>
      <c r="I10" s="75">
        <v>11746.666670000001</v>
      </c>
      <c r="J10" s="16"/>
      <c r="K10" s="18">
        <f>M10</f>
        <v>0</v>
      </c>
      <c r="L10" s="17"/>
      <c r="M10" s="17">
        <f>'Подпрограмма 2'!M14</f>
        <v>0</v>
      </c>
    </row>
    <row r="11" spans="1:13" ht="15" customHeight="1" x14ac:dyDescent="0.25">
      <c r="A11" s="60" t="s">
        <v>27</v>
      </c>
      <c r="B11" s="61"/>
      <c r="C11" s="61"/>
      <c r="D11" s="61"/>
      <c r="E11" s="61"/>
      <c r="F11" s="61"/>
      <c r="G11" s="61"/>
      <c r="H11" s="61"/>
      <c r="I11" s="62"/>
      <c r="J11" s="4">
        <f>SUM(J8:J8)</f>
        <v>0</v>
      </c>
      <c r="K11" s="4">
        <f>SUM(K7:K10)</f>
        <v>1270.5</v>
      </c>
      <c r="L11" s="4">
        <f t="shared" ref="L11:M11" si="1">SUM(L7:L10)</f>
        <v>0</v>
      </c>
      <c r="M11" s="4">
        <f t="shared" si="1"/>
        <v>1270.5</v>
      </c>
    </row>
  </sheetData>
  <mergeCells count="18">
    <mergeCell ref="A11:I11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2020-04-14T13:33:59Z</cp:lastPrinted>
  <dcterms:created xsi:type="dcterms:W3CDTF">2015-07-01T06:08:23Z</dcterms:created>
  <dcterms:modified xsi:type="dcterms:W3CDTF">2022-04-12T11:19:39Z</dcterms:modified>
</cp:coreProperties>
</file>